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<sst xmlns="http://schemas.openxmlformats.org/spreadsheetml/2006/main" count="199" uniqueCount="103">
  <si>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</si>
  <si>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</si>
  <si>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</si>
  <si>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</si>
  <si>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</si>
  <si>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</si>
  <si>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</si>
  <si>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</si>
  <si>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</si>
  <si>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</si>
  <si>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</si>
  <si>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</si>
  <si>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</si>
  <si>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</si>
  <si>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</si>
  <si>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</si>
  <si>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</si>
  <si>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</si>
  <si>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</si>
  <si>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</si>
  <si>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</si>
  <si>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</si>
  <si>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</si>
  <si>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</si>
  <si>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</si>
  <si>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</si>
  <si>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</si>
  <si>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</si>
  <si>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</si>
  <si>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</si>
  <si>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</si>
  <si>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</si>
  <si>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</si>
  <si>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</si>
  <si>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</si>
  <si>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</si>
  <si>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</si>
  <si>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</si>
  <si>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</si>
  <si>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</si>
  <si>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</si>
  <si>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</si>
  <si>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</si>
  <si>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</si>
  <si>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</si>
  <si>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</si>
  <si>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</si>
  <si>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</si>
  <si>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</si>
  <si>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</si>
  <si>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</si>
  <si>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</si>
  <si>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</si>
  <si>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</si>
  <si>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</si>
  <si>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</si>
  <si>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</si>
  <si>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</si>
  <si>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</si>
  <si>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</si>
  <si>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</si>
  <si>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</si>
  <si>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</si>
  <si>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</si>
  <si>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</si>
  <si>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</si>
  <si>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</si>
  <si>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</si>
  <si>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</si>
  <si>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</si>
  <si>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</si>
  <si>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</si>
  <si>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</si>
  <si>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</si>
  <si>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</si>
  <si>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</si>
  <si>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</si>
  <si>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</si>
  <si>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</si>
  <si>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</si>
  <si>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</si>
  <si>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</si>
  <si>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</si>
  <si>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</si>
  <si>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</si>
  <si>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</si>
  <si>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</si>
  <si>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</si>
  <si>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</si>
  <si>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</si>
  <si>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</si>
  <si>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</si>
  <si>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</si>
  <si>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</si>
  <si>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</si>
  <si>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</si>
  <si>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СВ 105-5</t>
  </si>
  <si>
    <t>0,021</t>
  </si>
  <si>
    <t>1.1.1.2.</t>
  </si>
  <si>
    <t>Электроснабжение ЭПУ потребителей  в соответствии с договором на ТП № 4-38-25-2081 г. Краснодар</t>
  </si>
  <si>
    <t>P_Кд_25_ЛК150_016975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</si>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</sst>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77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80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102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3" t="s">
        <v>98</v>
      </c>
      <c r="C18" s="129" t="s">
        <v>99</v>
      </c>
      <c r="D18" s="52" t="s">
        <v>100</v>
      </c>
      <c r="E18" s="64" t="s">
        <v>81</v>
      </c>
      <c r="F18" s="65" t="s">
        <v>85</v>
      </c>
      <c r="G18" s="95"/>
      <c r="H18" s="95"/>
      <c r="I18" s="95" t="s">
        <v>101</v>
      </c>
      <c r="J18" s="65" t="s">
        <v>87</v>
      </c>
      <c r="K18" s="65" t="s">
        <v>91</v>
      </c>
      <c r="L18" s="95"/>
      <c r="M18" s="95"/>
      <c r="N18" s="96" t="s">
        <v>58</v>
      </c>
      <c r="O18" s="65" t="s">
        <v>57</v>
      </c>
      <c r="P18" s="65" t="s">
        <v>97</v>
      </c>
      <c r="Q18" s="96" t="s">
        <v>59</v>
      </c>
      <c r="R18" s="96" t="s">
        <v>92</v>
      </c>
      <c r="S18" s="66">
        <v>757.06</v>
      </c>
      <c r="T18" s="66">
        <v>2.16</v>
      </c>
      <c r="U18" s="66">
        <f t="shared" ref="U18:U19" si="0">O18*P18*S18*T18</f>
        <v>34.340241600000006</v>
      </c>
      <c r="V18" s="65" t="s">
        <v>7</v>
      </c>
    </row>
    <row r="19" spans="2:22" s="8" customFormat="1" ht="45.75" customHeight="1" x14ac:dyDescent="0.25">
      <c r="B19" s="103" t="s">
        <v>98</v>
      </c>
      <c r="C19" s="129" t="s">
        <v>99</v>
      </c>
      <c r="D19" s="52" t="s">
        <v>100</v>
      </c>
      <c r="E19" s="97" t="s">
        <v>88</v>
      </c>
      <c r="F19" s="65" t="s">
        <v>85</v>
      </c>
      <c r="G19" s="95"/>
      <c r="H19" s="95"/>
      <c r="I19" s="95" t="s">
        <v>101</v>
      </c>
      <c r="J19" s="65" t="s">
        <v>87</v>
      </c>
      <c r="K19" s="65" t="s">
        <v>91</v>
      </c>
      <c r="L19" s="95"/>
      <c r="M19" s="95"/>
      <c r="N19" s="99" t="s">
        <v>58</v>
      </c>
      <c r="O19" s="65" t="s">
        <v>57</v>
      </c>
      <c r="P19" s="65" t="s">
        <v>97</v>
      </c>
      <c r="Q19" s="99" t="s">
        <v>90</v>
      </c>
      <c r="R19" s="98" t="s">
        <v>89</v>
      </c>
      <c r="S19" s="66">
        <v>963.68</v>
      </c>
      <c r="T19" s="66">
        <v>2.0299999999999998</v>
      </c>
      <c r="U19" s="66">
        <f t="shared" si="0"/>
        <v>41.081678400000001</v>
      </c>
      <c r="V19" s="65" t="s">
        <v>7</v>
      </c>
    </row>
    <row r="20" spans="2:22" s="8" customFormat="1" ht="45.75" customHeight="1" x14ac:dyDescent="0.25">
      <c r="B20" s="103" t="s">
        <v>98</v>
      </c>
      <c r="C20" s="129" t="s">
        <v>99</v>
      </c>
      <c r="D20" s="52" t="s">
        <v>100</v>
      </c>
      <c r="E20" s="97" t="s">
        <v>93</v>
      </c>
      <c r="F20" s="100" t="s">
        <v>85</v>
      </c>
      <c r="G20" s="101"/>
      <c r="H20" s="101"/>
      <c r="I20" s="101" t="s">
        <v>101</v>
      </c>
      <c r="J20" s="100" t="s">
        <v>87</v>
      </c>
      <c r="K20" s="100" t="s">
        <v>96</v>
      </c>
      <c r="L20" s="101"/>
      <c r="M20" s="101"/>
      <c r="N20" s="98" t="s">
        <v>58</v>
      </c>
      <c r="O20" s="100" t="s">
        <v>57</v>
      </c>
      <c r="P20" s="65" t="s">
        <v>97</v>
      </c>
      <c r="Q20" s="98" t="s">
        <v>94</v>
      </c>
      <c r="R20" s="98" t="s">
        <v>95</v>
      </c>
      <c r="S20" s="102">
        <v>949.02</v>
      </c>
      <c r="T20" s="102">
        <v>2.16</v>
      </c>
      <c r="U20" s="66">
        <f t="shared" ref="U20:U21" si="1">O20*P20*S20*T20</f>
        <v>43.047547200000004</v>
      </c>
      <c r="V20" s="65" t="s">
        <v>7</v>
      </c>
    </row>
    <row r="21" spans="2:22" s="8" customFormat="1" ht="45.75" customHeight="1" x14ac:dyDescent="0.25">
      <c r="B21" s="103" t="s">
        <v>98</v>
      </c>
      <c r="C21" s="129" t="s">
        <v>99</v>
      </c>
      <c r="D21" s="52" t="s">
        <v>100</v>
      </c>
      <c r="E21" s="64" t="s">
        <v>82</v>
      </c>
      <c r="F21" s="65" t="s">
        <v>85</v>
      </c>
      <c r="G21" s="95"/>
      <c r="H21" s="95"/>
      <c r="I21" s="95" t="s">
        <v>101</v>
      </c>
      <c r="J21" s="65" t="s">
        <v>87</v>
      </c>
      <c r="K21" s="65" t="s">
        <v>86</v>
      </c>
      <c r="L21" s="95"/>
      <c r="M21" s="95"/>
      <c r="N21" s="94" t="s">
        <v>58</v>
      </c>
      <c r="O21" s="65" t="s">
        <v>57</v>
      </c>
      <c r="P21" s="65" t="s">
        <v>57</v>
      </c>
      <c r="Q21" s="94" t="s">
        <v>84</v>
      </c>
      <c r="R21" s="94" t="s">
        <v>83</v>
      </c>
      <c r="S21" s="66">
        <v>234.03</v>
      </c>
      <c r="T21" s="66">
        <v>2.56</v>
      </c>
      <c r="U21" s="66">
        <f t="shared" si="1"/>
        <v>599.11680000000001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717.58626720000007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56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3" t="s">
        <v>98</v>
      </c>
      <c r="C15" s="129" t="s">
        <v>99</v>
      </c>
      <c r="D15" s="52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102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103" t="s">
        <v>98</v>
      </c>
      <c r="C15" s="129" t="s">
        <v>99</v>
      </c>
      <c r="D15" s="52" t="s">
        <v>100</v>
      </c>
      <c r="E15" s="68">
        <v>2026</v>
      </c>
      <c r="F15" s="68">
        <v>2026</v>
      </c>
      <c r="G15" s="38">
        <f>'20.1'!U22/1000</f>
        <v>0.71758626720000007</v>
      </c>
      <c r="H15" s="38">
        <f>G15*1.2</f>
        <v>0.86110352064000006</v>
      </c>
      <c r="I15" s="75">
        <f>H15*'20.4'!C14/100*'20.4'!D14/100*'20.4'!E14/100*'20.4'!F14/100*'20.4'!G14/100</f>
        <v>1.1982843414044773</v>
      </c>
      <c r="J15" s="85">
        <f>'20.2'!M16/1000</f>
        <v>0</v>
      </c>
      <c r="K15" s="38">
        <f>I15+J15</f>
        <v>1.1982843414044773</v>
      </c>
      <c r="L15" s="75"/>
      <c r="M15" s="79">
        <f>K15-L15</f>
        <v>1.1982843414044773</v>
      </c>
      <c r="N15" s="75">
        <v>0</v>
      </c>
      <c r="O15" s="75">
        <f>H15-N15</f>
        <v>0.86110352064000006</v>
      </c>
      <c r="P15" s="75">
        <f>SUM(Q15:W15)</f>
        <v>0.20316559000000001</v>
      </c>
      <c r="Q15" s="77">
        <v>0</v>
      </c>
      <c r="R15" s="78">
        <v>0</v>
      </c>
      <c r="S15" s="78">
        <v>0.20316559000000001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80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78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56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60</v>
      </c>
      <c r="E12" s="127" t="s">
        <v>60</v>
      </c>
      <c r="F12" s="127" t="s">
        <v>60</v>
      </c>
      <c r="G12" s="127" t="s">
        <v>60</v>
      </c>
      <c r="H12" s="127" t="s">
        <v>60</v>
      </c>
      <c r="I12" s="127" t="s">
        <v>60</v>
      </c>
      <c r="J12" s="60"/>
      <c r="K12" s="63"/>
      <c r="L12" s="63"/>
    </row>
    <row r="13" spans="2:12" ht="18.75" x14ac:dyDescent="0.25">
      <c r="B13" s="127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2026-08-10T11:42:50Z</dcterms:modified>
</cp:coreProperties>
</file>